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400" windowHeight="7050"/>
  </bookViews>
  <sheets>
    <sheet name="Форма 4" sheetId="1" r:id="rId1"/>
  </sheets>
  <definedNames>
    <definedName name="_xlnm.Print_Titles" localSheetId="0">'Форма 4'!$9:$12</definedName>
    <definedName name="_xlnm.Print_Area" localSheetId="0">'Форма 4'!$A$1:$R$32</definedName>
  </definedNames>
  <calcPr calcId="145621"/>
</workbook>
</file>

<file path=xl/calcChain.xml><?xml version="1.0" encoding="utf-8"?>
<calcChain xmlns="http://schemas.openxmlformats.org/spreadsheetml/2006/main">
  <c r="R32" i="1" l="1"/>
  <c r="R31" i="1" s="1"/>
  <c r="J32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R29" i="1" s="1"/>
  <c r="J30" i="1"/>
  <c r="J29" i="1" s="1"/>
  <c r="Q29" i="1"/>
  <c r="P29" i="1"/>
  <c r="O29" i="1"/>
  <c r="N29" i="1"/>
  <c r="M29" i="1"/>
  <c r="L29" i="1"/>
  <c r="K29" i="1"/>
  <c r="I29" i="1"/>
  <c r="H29" i="1"/>
  <c r="G29" i="1"/>
  <c r="F29" i="1"/>
  <c r="E29" i="1"/>
  <c r="D29" i="1"/>
  <c r="C29" i="1"/>
  <c r="R28" i="1"/>
  <c r="J28" i="1"/>
  <c r="R27" i="1"/>
  <c r="J27" i="1"/>
  <c r="R26" i="1"/>
  <c r="J26" i="1"/>
  <c r="Q25" i="1"/>
  <c r="P25" i="1"/>
  <c r="O25" i="1"/>
  <c r="N25" i="1"/>
  <c r="M25" i="1"/>
  <c r="L25" i="1"/>
  <c r="K25" i="1"/>
  <c r="I25" i="1"/>
  <c r="H25" i="1"/>
  <c r="G25" i="1"/>
  <c r="F25" i="1"/>
  <c r="E25" i="1"/>
  <c r="D25" i="1"/>
  <c r="C25" i="1"/>
  <c r="R24" i="1"/>
  <c r="R23" i="1" s="1"/>
  <c r="J24" i="1"/>
  <c r="J23" i="1" s="1"/>
  <c r="Q23" i="1"/>
  <c r="P23" i="1"/>
  <c r="O23" i="1"/>
  <c r="N23" i="1"/>
  <c r="M23" i="1"/>
  <c r="L23" i="1"/>
  <c r="K23" i="1"/>
  <c r="I23" i="1"/>
  <c r="H23" i="1"/>
  <c r="G23" i="1"/>
  <c r="F23" i="1"/>
  <c r="E23" i="1"/>
  <c r="D23" i="1"/>
  <c r="C23" i="1"/>
  <c r="R22" i="1"/>
  <c r="J22" i="1"/>
  <c r="R21" i="1"/>
  <c r="J21" i="1"/>
  <c r="R20" i="1"/>
  <c r="J20" i="1"/>
  <c r="Q19" i="1"/>
  <c r="P19" i="1"/>
  <c r="O19" i="1"/>
  <c r="N19" i="1"/>
  <c r="M19" i="1"/>
  <c r="L19" i="1"/>
  <c r="K19" i="1"/>
  <c r="I19" i="1"/>
  <c r="H19" i="1"/>
  <c r="G19" i="1"/>
  <c r="F19" i="1"/>
  <c r="E19" i="1"/>
  <c r="D19" i="1"/>
  <c r="C19" i="1"/>
  <c r="R18" i="1"/>
  <c r="J18" i="1"/>
  <c r="R17" i="1"/>
  <c r="J17" i="1"/>
  <c r="R16" i="1"/>
  <c r="J16" i="1"/>
  <c r="Q15" i="1"/>
  <c r="P15" i="1"/>
  <c r="P14" i="1" s="1"/>
  <c r="O15" i="1"/>
  <c r="N15" i="1"/>
  <c r="M15" i="1"/>
  <c r="L15" i="1"/>
  <c r="L14" i="1" s="1"/>
  <c r="K15" i="1"/>
  <c r="I15" i="1"/>
  <c r="H15" i="1"/>
  <c r="H14" i="1" s="1"/>
  <c r="H13" i="1" s="1"/>
  <c r="G15" i="1"/>
  <c r="G14" i="1" s="1"/>
  <c r="G13" i="1" s="1"/>
  <c r="F15" i="1"/>
  <c r="F14" i="1" s="1"/>
  <c r="F13" i="1" s="1"/>
  <c r="E15" i="1"/>
  <c r="D15" i="1"/>
  <c r="D14" i="1" s="1"/>
  <c r="D13" i="1" s="1"/>
  <c r="C15" i="1"/>
  <c r="C14" i="1" s="1"/>
  <c r="C13" i="1" s="1"/>
  <c r="L13" i="1" l="1"/>
  <c r="P13" i="1"/>
  <c r="N14" i="1"/>
  <c r="N13" i="1" s="1"/>
  <c r="R15" i="1"/>
  <c r="K14" i="1"/>
  <c r="K13" i="1" s="1"/>
  <c r="O14" i="1"/>
  <c r="O13" i="1" s="1"/>
  <c r="R19" i="1"/>
  <c r="R25" i="1"/>
  <c r="J19" i="1"/>
  <c r="M14" i="1"/>
  <c r="M13" i="1" s="1"/>
  <c r="Q14" i="1"/>
  <c r="Q13" i="1" s="1"/>
  <c r="J25" i="1"/>
  <c r="J15" i="1"/>
  <c r="E14" i="1"/>
  <c r="E13" i="1" s="1"/>
  <c r="I14" i="1"/>
  <c r="I13" i="1" s="1"/>
  <c r="R14" i="1" l="1"/>
  <c r="R13" i="1" s="1"/>
  <c r="J14" i="1"/>
  <c r="J13" i="1" s="1"/>
</calcChain>
</file>

<file path=xl/sharedStrings.xml><?xml version="1.0" encoding="utf-8"?>
<sst xmlns="http://schemas.openxmlformats.org/spreadsheetml/2006/main" count="168" uniqueCount="30">
  <si>
    <t>Планируемые показатели переселения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</si>
  <si>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</si>
  <si>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</si>
  <si>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</si>
  <si>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</si>
  <si>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</si>
  <si>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</si>
  <si>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</si>
  <si>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</si>
  <si>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</si>
  <si>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</si>
  <si>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</si>
  <si>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</si>
  <si>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Всего подлежит переселению в 2019 – 2025 гг.</t>
  </si>
  <si>
    <t xml:space="preserve">Всего по этапу 2019 года </t>
  </si>
  <si>
    <t>x</t>
  </si>
  <si>
    <t xml:space="preserve">Всего по этапу 2020 года </t>
  </si>
  <si>
    <t xml:space="preserve">Всего по этапу 2021 года </t>
  </si>
  <si>
    <t xml:space="preserve">Всего по этапу 2022 года </t>
  </si>
  <si>
    <t xml:space="preserve">Всего по этапу 2023 года </t>
  </si>
  <si>
    <t>По иным программам субъекта РФ, в рамках которых не предусмотрено финансирование за счет средств Фонда, в том числе:</t>
  </si>
  <si>
    <t>кв. м</t>
  </si>
  <si>
    <t>чел.</t>
  </si>
  <si>
    <t>Всего по  программе переселения, в рамках которой предусмотрено финансирование за счет средств Фонда, в т.ч.:</t>
  </si>
  <si>
    <t>Итого по Асиновскому муниципальному району</t>
  </si>
  <si>
    <t>Итого по Городу Томску</t>
  </si>
  <si>
    <t>Итого по Чаинскому муниципальному району</t>
  </si>
  <si>
    <t>Итого по Каргасокскому муниципальному району</t>
  </si>
  <si>
    <t>Итого по Томскому муниципальному району</t>
  </si>
  <si>
    <t xml:space="preserve">Приложение № 5                                                                                                                                        к распоряжению Администрации Томской области от   10.06.2022    № 365-ра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</si>
</sst>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0" x14ac:knownFonts="1">
    <font>
      <sz val="11"/>
      <color rgb="FF000000"/>
      <name val="Calibri"/>
    </font>
    <font>
      <sz val="11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color rgb="FF000000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b/>
      <sz val="16"/>
      <color rgb="FF000000"/>
      <name val="PT Astra Serif"/>
      <family val="1"/>
      <charset val="204"/>
    </font>
    <font>
      <sz val="16"/>
      <color rgb="FF000000"/>
      <name val="PT Astra Serif"/>
      <family val="1"/>
      <charset val="204"/>
    </font>
    <font>
      <sz val="18"/>
      <color rgb="FF000000"/>
      <name val="PT Astra Serif"/>
      <family val="1"/>
      <charset val="204"/>
    </font>
    <font>
      <sz val="20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8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60" zoomScaleNormal="60" workbookViewId="0">
      <selection activeCell="E16" sqref="E16"/>
    </sheetView>
  </sheetViews>
  <sheetFormatPr defaultRowHeight="15" x14ac:dyDescent="0.25"/>
  <cols>
    <col min="1" max="1" width="6.42578125" style="1" customWidth="1"/>
    <col min="2" max="2" width="44.28515625" style="6" customWidth="1"/>
    <col min="3" max="3" width="15.7109375" style="1" customWidth="1"/>
    <col min="4" max="4" width="18.28515625" style="1" customWidth="1"/>
    <col min="5" max="5" width="18.85546875" style="1" customWidth="1"/>
    <col min="6" max="6" width="19" style="1" customWidth="1"/>
    <col min="7" max="7" width="18.5703125" style="1" customWidth="1"/>
    <col min="8" max="8" width="14.5703125" style="1" customWidth="1"/>
    <col min="9" max="9" width="15.42578125" style="1" customWidth="1"/>
    <col min="10" max="10" width="20" style="1" customWidth="1"/>
    <col min="11" max="11" width="15.28515625" style="1" customWidth="1"/>
    <col min="12" max="12" width="16.140625" style="1" customWidth="1"/>
    <col min="13" max="13" width="15.7109375" style="1" customWidth="1"/>
    <col min="14" max="14" width="16.28515625" style="1" customWidth="1"/>
    <col min="15" max="15" width="16.140625" style="1" customWidth="1"/>
    <col min="16" max="16" width="13.7109375" style="1" customWidth="1"/>
    <col min="17" max="17" width="13.85546875" style="1" customWidth="1"/>
    <col min="18" max="18" width="15.42578125" style="1" customWidth="1"/>
    <col min="19" max="16384" width="9.140625" style="1"/>
  </cols>
  <sheetData>
    <row r="1" spans="1:20" ht="15.6" customHeight="1" x14ac:dyDescent="0.25">
      <c r="B1" s="1"/>
      <c r="D1" s="2"/>
      <c r="E1" s="3"/>
      <c r="F1" s="3"/>
      <c r="N1" s="14" t="s">
        <v>29</v>
      </c>
      <c r="O1" s="14"/>
      <c r="P1" s="14"/>
      <c r="Q1" s="14"/>
      <c r="R1" s="14"/>
      <c r="S1" s="4"/>
    </row>
    <row r="2" spans="1:20" ht="18.75" customHeight="1" x14ac:dyDescent="0.25">
      <c r="B2" s="1"/>
      <c r="D2" s="2"/>
      <c r="E2" s="3"/>
      <c r="F2" s="3"/>
      <c r="N2" s="14"/>
      <c r="O2" s="14"/>
      <c r="P2" s="14"/>
      <c r="Q2" s="14"/>
      <c r="R2" s="14"/>
      <c r="S2" s="5"/>
    </row>
    <row r="3" spans="1:20" ht="18.75" customHeight="1" x14ac:dyDescent="0.25">
      <c r="B3" s="1"/>
      <c r="D3" s="2"/>
      <c r="E3" s="3"/>
      <c r="F3" s="3"/>
      <c r="N3" s="14"/>
      <c r="O3" s="14"/>
      <c r="P3" s="14"/>
      <c r="Q3" s="14"/>
      <c r="R3" s="14"/>
      <c r="S3" s="5"/>
      <c r="T3" s="5"/>
    </row>
    <row r="4" spans="1:20" ht="25.5" customHeight="1" x14ac:dyDescent="0.25">
      <c r="B4" s="1"/>
      <c r="D4" s="2"/>
      <c r="E4" s="3"/>
      <c r="F4" s="3"/>
      <c r="N4" s="14"/>
      <c r="O4" s="14"/>
      <c r="P4" s="14"/>
      <c r="Q4" s="14"/>
      <c r="R4" s="14"/>
      <c r="S4" s="5"/>
      <c r="T4" s="5"/>
    </row>
    <row r="6" spans="1:20" ht="9" customHeight="1" x14ac:dyDescent="0.25"/>
    <row r="7" spans="1:20" ht="20.25" customHeight="1" x14ac:dyDescent="0.25">
      <c r="A7" s="7"/>
      <c r="B7" s="20" t="s">
        <v>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8"/>
    </row>
    <row r="9" spans="1:20" ht="20.25" customHeight="1" x14ac:dyDescent="0.25">
      <c r="A9" s="15" t="s">
        <v>1</v>
      </c>
      <c r="B9" s="18" t="s">
        <v>2</v>
      </c>
      <c r="C9" s="19" t="s">
        <v>3</v>
      </c>
      <c r="D9" s="19"/>
      <c r="E9" s="19"/>
      <c r="F9" s="19"/>
      <c r="G9" s="19"/>
      <c r="H9" s="19"/>
      <c r="I9" s="19"/>
      <c r="J9" s="19"/>
      <c r="K9" s="19" t="s">
        <v>4</v>
      </c>
      <c r="L9" s="19"/>
      <c r="M9" s="19"/>
      <c r="N9" s="19"/>
      <c r="O9" s="19"/>
      <c r="P9" s="19"/>
      <c r="Q9" s="19"/>
      <c r="R9" s="19"/>
    </row>
    <row r="10" spans="1:20" ht="20.25" customHeight="1" x14ac:dyDescent="0.25">
      <c r="A10" s="16"/>
      <c r="B10" s="18"/>
      <c r="C10" s="9" t="s">
        <v>5</v>
      </c>
      <c r="D10" s="9" t="s">
        <v>6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9" t="s">
        <v>12</v>
      </c>
      <c r="K10" s="9" t="s">
        <v>5</v>
      </c>
      <c r="L10" s="9" t="s">
        <v>6</v>
      </c>
      <c r="M10" s="9" t="s">
        <v>7</v>
      </c>
      <c r="N10" s="9" t="s">
        <v>8</v>
      </c>
      <c r="O10" s="9" t="s">
        <v>9</v>
      </c>
      <c r="P10" s="9" t="s">
        <v>10</v>
      </c>
      <c r="Q10" s="9" t="s">
        <v>11</v>
      </c>
      <c r="R10" s="9" t="s">
        <v>12</v>
      </c>
    </row>
    <row r="11" spans="1:20" ht="20.25" customHeight="1" x14ac:dyDescent="0.25">
      <c r="A11" s="17"/>
      <c r="B11" s="18"/>
      <c r="C11" s="10" t="s">
        <v>21</v>
      </c>
      <c r="D11" s="10" t="s">
        <v>21</v>
      </c>
      <c r="E11" s="10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 t="s">
        <v>21</v>
      </c>
      <c r="K11" s="10" t="s">
        <v>22</v>
      </c>
      <c r="L11" s="10" t="s">
        <v>22</v>
      </c>
      <c r="M11" s="10" t="s">
        <v>22</v>
      </c>
      <c r="N11" s="10" t="s">
        <v>22</v>
      </c>
      <c r="O11" s="10" t="s">
        <v>22</v>
      </c>
      <c r="P11" s="9" t="s">
        <v>22</v>
      </c>
      <c r="Q11" s="9" t="s">
        <v>22</v>
      </c>
      <c r="R11" s="9" t="s">
        <v>22</v>
      </c>
    </row>
    <row r="12" spans="1:20" ht="20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</row>
    <row r="13" spans="1:20" ht="47.25" customHeight="1" x14ac:dyDescent="0.25">
      <c r="A13" s="11"/>
      <c r="B13" s="12" t="s">
        <v>13</v>
      </c>
      <c r="C13" s="21">
        <f t="shared" ref="C13:R13" si="0">SUM(C14,C31)</f>
        <v>5127.3999999999996</v>
      </c>
      <c r="D13" s="21">
        <f t="shared" si="0"/>
        <v>17100.060000000001</v>
      </c>
      <c r="E13" s="21">
        <f t="shared" si="0"/>
        <v>22685.43</v>
      </c>
      <c r="F13" s="21">
        <f t="shared" si="0"/>
        <v>39047.53</v>
      </c>
      <c r="G13" s="21">
        <f t="shared" si="0"/>
        <v>45156.159999999996</v>
      </c>
      <c r="H13" s="21">
        <f t="shared" si="0"/>
        <v>0</v>
      </c>
      <c r="I13" s="21">
        <f t="shared" si="0"/>
        <v>0</v>
      </c>
      <c r="J13" s="21">
        <f t="shared" si="0"/>
        <v>129116.58</v>
      </c>
      <c r="K13" s="21">
        <f t="shared" si="0"/>
        <v>398</v>
      </c>
      <c r="L13" s="21">
        <f t="shared" si="0"/>
        <v>1218</v>
      </c>
      <c r="M13" s="21">
        <f t="shared" si="0"/>
        <v>1336</v>
      </c>
      <c r="N13" s="21">
        <f t="shared" si="0"/>
        <v>2853</v>
      </c>
      <c r="O13" s="21">
        <f t="shared" si="0"/>
        <v>3104</v>
      </c>
      <c r="P13" s="21">
        <f t="shared" si="0"/>
        <v>0</v>
      </c>
      <c r="Q13" s="21">
        <f t="shared" si="0"/>
        <v>0</v>
      </c>
      <c r="R13" s="21">
        <f t="shared" si="0"/>
        <v>8909</v>
      </c>
    </row>
    <row r="14" spans="1:20" ht="94.5" customHeight="1" x14ac:dyDescent="0.25">
      <c r="A14" s="13"/>
      <c r="B14" s="12" t="s">
        <v>23</v>
      </c>
      <c r="C14" s="21">
        <f t="shared" ref="C14:R14" si="1">SUM(C15,C19,C23,C25,C29)</f>
        <v>2796.3</v>
      </c>
      <c r="D14" s="21">
        <f t="shared" si="1"/>
        <v>17100.060000000001</v>
      </c>
      <c r="E14" s="21">
        <f t="shared" si="1"/>
        <v>22685.43</v>
      </c>
      <c r="F14" s="22">
        <f t="shared" si="1"/>
        <v>38944.03</v>
      </c>
      <c r="G14" s="22">
        <f t="shared" si="1"/>
        <v>44582.96</v>
      </c>
      <c r="H14" s="22">
        <f t="shared" si="1"/>
        <v>0</v>
      </c>
      <c r="I14" s="22">
        <f t="shared" si="1"/>
        <v>0</v>
      </c>
      <c r="J14" s="22">
        <f t="shared" si="1"/>
        <v>126108.78</v>
      </c>
      <c r="K14" s="23">
        <f t="shared" si="1"/>
        <v>242</v>
      </c>
      <c r="L14" s="23">
        <f t="shared" si="1"/>
        <v>1218</v>
      </c>
      <c r="M14" s="23">
        <f t="shared" si="1"/>
        <v>1336</v>
      </c>
      <c r="N14" s="23">
        <f t="shared" si="1"/>
        <v>2830</v>
      </c>
      <c r="O14" s="23">
        <f t="shared" si="1"/>
        <v>3043</v>
      </c>
      <c r="P14" s="24">
        <f t="shared" si="1"/>
        <v>0</v>
      </c>
      <c r="Q14" s="24">
        <f t="shared" si="1"/>
        <v>0</v>
      </c>
      <c r="R14" s="24">
        <f t="shared" si="1"/>
        <v>8669</v>
      </c>
    </row>
    <row r="15" spans="1:20" ht="18.75" customHeight="1" x14ac:dyDescent="0.25">
      <c r="A15" s="13"/>
      <c r="B15" s="12" t="s">
        <v>14</v>
      </c>
      <c r="C15" s="21">
        <f t="shared" ref="C15:I15" si="2">IF(COUNTIF(C16:C18,"&lt;&gt;x")&gt;0,SUM(C16:C18),"x")</f>
        <v>2796.3</v>
      </c>
      <c r="D15" s="21">
        <f t="shared" si="2"/>
        <v>10568.87</v>
      </c>
      <c r="E15" s="21" t="str">
        <f t="shared" si="2"/>
        <v>x</v>
      </c>
      <c r="F15" s="21" t="str">
        <f t="shared" si="2"/>
        <v>x</v>
      </c>
      <c r="G15" s="21" t="str">
        <f t="shared" si="2"/>
        <v>x</v>
      </c>
      <c r="H15" s="21" t="str">
        <f t="shared" si="2"/>
        <v>x</v>
      </c>
      <c r="I15" s="21" t="str">
        <f t="shared" si="2"/>
        <v>x</v>
      </c>
      <c r="J15" s="22">
        <f>SUM(J16:J18)</f>
        <v>13365.170000000002</v>
      </c>
      <c r="K15" s="23">
        <f t="shared" ref="K15:Q15" si="3">IF(COUNTIF(K16:K18,"&lt;&gt;x")&gt;0,SUM(K16:K18),"x")</f>
        <v>242</v>
      </c>
      <c r="L15" s="23">
        <f t="shared" si="3"/>
        <v>671</v>
      </c>
      <c r="M15" s="23" t="str">
        <f t="shared" si="3"/>
        <v>x</v>
      </c>
      <c r="N15" s="23" t="str">
        <f t="shared" si="3"/>
        <v>x</v>
      </c>
      <c r="O15" s="23" t="str">
        <f t="shared" si="3"/>
        <v>x</v>
      </c>
      <c r="P15" s="23" t="str">
        <f t="shared" si="3"/>
        <v>x</v>
      </c>
      <c r="Q15" s="23" t="str">
        <f t="shared" si="3"/>
        <v>x</v>
      </c>
      <c r="R15" s="24">
        <f>SUM(R16:R18)</f>
        <v>913</v>
      </c>
    </row>
    <row r="16" spans="1:20" ht="40.5" x14ac:dyDescent="0.25">
      <c r="A16" s="9">
        <v>1</v>
      </c>
      <c r="B16" s="12" t="s">
        <v>24</v>
      </c>
      <c r="C16" s="21">
        <v>383.4</v>
      </c>
      <c r="D16" s="21">
        <v>0</v>
      </c>
      <c r="E16" s="21" t="s">
        <v>15</v>
      </c>
      <c r="F16" s="22" t="s">
        <v>15</v>
      </c>
      <c r="G16" s="22" t="s">
        <v>15</v>
      </c>
      <c r="H16" s="22" t="s">
        <v>15</v>
      </c>
      <c r="I16" s="22" t="s">
        <v>15</v>
      </c>
      <c r="J16" s="22">
        <f>SUM(C16:I16)</f>
        <v>383.4</v>
      </c>
      <c r="K16" s="23">
        <v>25</v>
      </c>
      <c r="L16" s="23">
        <v>0</v>
      </c>
      <c r="M16" s="23" t="s">
        <v>15</v>
      </c>
      <c r="N16" s="23" t="s">
        <v>15</v>
      </c>
      <c r="O16" s="23" t="s">
        <v>15</v>
      </c>
      <c r="P16" s="24" t="s">
        <v>15</v>
      </c>
      <c r="Q16" s="24" t="s">
        <v>15</v>
      </c>
      <c r="R16" s="24">
        <f>SUM(K16:Q16)</f>
        <v>25</v>
      </c>
    </row>
    <row r="17" spans="1:18" ht="26.25" x14ac:dyDescent="0.25">
      <c r="A17" s="9">
        <v>2</v>
      </c>
      <c r="B17" s="12" t="s">
        <v>25</v>
      </c>
      <c r="C17" s="21">
        <v>2143.8000000000002</v>
      </c>
      <c r="D17" s="21">
        <v>10568.87</v>
      </c>
      <c r="E17" s="21" t="s">
        <v>15</v>
      </c>
      <c r="F17" s="22" t="s">
        <v>15</v>
      </c>
      <c r="G17" s="22" t="s">
        <v>15</v>
      </c>
      <c r="H17" s="22" t="s">
        <v>15</v>
      </c>
      <c r="I17" s="22" t="s">
        <v>15</v>
      </c>
      <c r="J17" s="22">
        <f>SUM(C17:I17)</f>
        <v>12712.670000000002</v>
      </c>
      <c r="K17" s="23">
        <v>199</v>
      </c>
      <c r="L17" s="23">
        <v>671</v>
      </c>
      <c r="M17" s="23" t="s">
        <v>15</v>
      </c>
      <c r="N17" s="23" t="s">
        <v>15</v>
      </c>
      <c r="O17" s="23" t="s">
        <v>15</v>
      </c>
      <c r="P17" s="24" t="s">
        <v>15</v>
      </c>
      <c r="Q17" s="24" t="s">
        <v>15</v>
      </c>
      <c r="R17" s="24">
        <f>SUM(K17:Q17)</f>
        <v>870</v>
      </c>
    </row>
    <row r="18" spans="1:18" ht="40.5" x14ac:dyDescent="0.25">
      <c r="A18" s="9">
        <v>3</v>
      </c>
      <c r="B18" s="12" t="s">
        <v>26</v>
      </c>
      <c r="C18" s="21">
        <v>269.10000000000002</v>
      </c>
      <c r="D18" s="21">
        <v>0</v>
      </c>
      <c r="E18" s="21" t="s">
        <v>15</v>
      </c>
      <c r="F18" s="22" t="s">
        <v>15</v>
      </c>
      <c r="G18" s="22" t="s">
        <v>15</v>
      </c>
      <c r="H18" s="22" t="s">
        <v>15</v>
      </c>
      <c r="I18" s="22" t="s">
        <v>15</v>
      </c>
      <c r="J18" s="22">
        <f>SUM(C18:I18)</f>
        <v>269.10000000000002</v>
      </c>
      <c r="K18" s="23">
        <v>18</v>
      </c>
      <c r="L18" s="23">
        <v>0</v>
      </c>
      <c r="M18" s="23" t="s">
        <v>15</v>
      </c>
      <c r="N18" s="23" t="s">
        <v>15</v>
      </c>
      <c r="O18" s="23" t="s">
        <v>15</v>
      </c>
      <c r="P18" s="24" t="s">
        <v>15</v>
      </c>
      <c r="Q18" s="24" t="s">
        <v>15</v>
      </c>
      <c r="R18" s="24">
        <f>SUM(K18:Q18)</f>
        <v>18</v>
      </c>
    </row>
    <row r="19" spans="1:18" ht="18.75" customHeight="1" x14ac:dyDescent="0.25">
      <c r="A19" s="13"/>
      <c r="B19" s="12" t="s">
        <v>16</v>
      </c>
      <c r="C19" s="21" t="str">
        <f t="shared" ref="C19:I19" si="4">IF(COUNTIF(C20:C22,"&lt;&gt;x")&gt;0,SUM(C20:C22),"x")</f>
        <v>x</v>
      </c>
      <c r="D19" s="21">
        <f t="shared" si="4"/>
        <v>6531.1900000000005</v>
      </c>
      <c r="E19" s="21">
        <f t="shared" si="4"/>
        <v>6910.880000000001</v>
      </c>
      <c r="F19" s="21" t="str">
        <f t="shared" si="4"/>
        <v>x</v>
      </c>
      <c r="G19" s="21" t="str">
        <f t="shared" si="4"/>
        <v>x</v>
      </c>
      <c r="H19" s="21" t="str">
        <f t="shared" si="4"/>
        <v>x</v>
      </c>
      <c r="I19" s="21" t="str">
        <f t="shared" si="4"/>
        <v>x</v>
      </c>
      <c r="J19" s="22">
        <f>SUM(J20:J22)</f>
        <v>13442.070000000002</v>
      </c>
      <c r="K19" s="23" t="str">
        <f t="shared" ref="K19:Q19" si="5">IF(COUNTIF(K20:K22,"&lt;&gt;x")&gt;0,SUM(K20:K22),"x")</f>
        <v>x</v>
      </c>
      <c r="L19" s="23">
        <f t="shared" si="5"/>
        <v>547</v>
      </c>
      <c r="M19" s="23">
        <f t="shared" si="5"/>
        <v>292</v>
      </c>
      <c r="N19" s="23" t="str">
        <f t="shared" si="5"/>
        <v>x</v>
      </c>
      <c r="O19" s="23" t="str">
        <f t="shared" si="5"/>
        <v>x</v>
      </c>
      <c r="P19" s="23" t="str">
        <f t="shared" si="5"/>
        <v>x</v>
      </c>
      <c r="Q19" s="23" t="str">
        <f t="shared" si="5"/>
        <v>x</v>
      </c>
      <c r="R19" s="24">
        <f>SUM(R20:R22)</f>
        <v>839</v>
      </c>
    </row>
    <row r="20" spans="1:18" ht="26.25" x14ac:dyDescent="0.25">
      <c r="A20" s="9">
        <v>1</v>
      </c>
      <c r="B20" s="12" t="s">
        <v>25</v>
      </c>
      <c r="C20" s="21" t="s">
        <v>15</v>
      </c>
      <c r="D20" s="21">
        <v>5803.81</v>
      </c>
      <c r="E20" s="21">
        <v>4442.1400000000003</v>
      </c>
      <c r="F20" s="22" t="s">
        <v>15</v>
      </c>
      <c r="G20" s="22" t="s">
        <v>15</v>
      </c>
      <c r="H20" s="22" t="s">
        <v>15</v>
      </c>
      <c r="I20" s="22" t="s">
        <v>15</v>
      </c>
      <c r="J20" s="22">
        <f>SUM(C20:I20)</f>
        <v>10245.950000000001</v>
      </c>
      <c r="K20" s="23" t="s">
        <v>15</v>
      </c>
      <c r="L20" s="23">
        <v>456</v>
      </c>
      <c r="M20" s="23">
        <v>234</v>
      </c>
      <c r="N20" s="23" t="s">
        <v>15</v>
      </c>
      <c r="O20" s="23" t="s">
        <v>15</v>
      </c>
      <c r="P20" s="24" t="s">
        <v>15</v>
      </c>
      <c r="Q20" s="24" t="s">
        <v>15</v>
      </c>
      <c r="R20" s="24">
        <f>SUM(K20:Q20)</f>
        <v>690</v>
      </c>
    </row>
    <row r="21" spans="1:18" ht="40.5" x14ac:dyDescent="0.25">
      <c r="A21" s="9">
        <v>2</v>
      </c>
      <c r="B21" s="12" t="s">
        <v>27</v>
      </c>
      <c r="C21" s="21" t="s">
        <v>15</v>
      </c>
      <c r="D21" s="21">
        <v>0</v>
      </c>
      <c r="E21" s="21">
        <v>162.1</v>
      </c>
      <c r="F21" s="22" t="s">
        <v>15</v>
      </c>
      <c r="G21" s="22" t="s">
        <v>15</v>
      </c>
      <c r="H21" s="22" t="s">
        <v>15</v>
      </c>
      <c r="I21" s="22" t="s">
        <v>15</v>
      </c>
      <c r="J21" s="22">
        <f>SUM(C21:I21)</f>
        <v>162.1</v>
      </c>
      <c r="K21" s="23" t="s">
        <v>15</v>
      </c>
      <c r="L21" s="23">
        <v>0</v>
      </c>
      <c r="M21" s="23">
        <v>9</v>
      </c>
      <c r="N21" s="23" t="s">
        <v>15</v>
      </c>
      <c r="O21" s="23" t="s">
        <v>15</v>
      </c>
      <c r="P21" s="24" t="s">
        <v>15</v>
      </c>
      <c r="Q21" s="24" t="s">
        <v>15</v>
      </c>
      <c r="R21" s="24">
        <f>SUM(K21:Q21)</f>
        <v>9</v>
      </c>
    </row>
    <row r="22" spans="1:18" ht="40.5" x14ac:dyDescent="0.25">
      <c r="A22" s="9">
        <v>3</v>
      </c>
      <c r="B22" s="12" t="s">
        <v>28</v>
      </c>
      <c r="C22" s="21" t="s">
        <v>15</v>
      </c>
      <c r="D22" s="21">
        <v>727.38</v>
      </c>
      <c r="E22" s="21">
        <v>2306.64</v>
      </c>
      <c r="F22" s="22" t="s">
        <v>15</v>
      </c>
      <c r="G22" s="22" t="s">
        <v>15</v>
      </c>
      <c r="H22" s="22" t="s">
        <v>15</v>
      </c>
      <c r="I22" s="22" t="s">
        <v>15</v>
      </c>
      <c r="J22" s="22">
        <f>SUM(C22:I22)</f>
        <v>3034.02</v>
      </c>
      <c r="K22" s="23" t="s">
        <v>15</v>
      </c>
      <c r="L22" s="23">
        <v>91</v>
      </c>
      <c r="M22" s="23">
        <v>49</v>
      </c>
      <c r="N22" s="23" t="s">
        <v>15</v>
      </c>
      <c r="O22" s="23" t="s">
        <v>15</v>
      </c>
      <c r="P22" s="24" t="s">
        <v>15</v>
      </c>
      <c r="Q22" s="24" t="s">
        <v>15</v>
      </c>
      <c r="R22" s="24">
        <f>SUM(K22:Q22)</f>
        <v>140</v>
      </c>
    </row>
    <row r="23" spans="1:18" ht="18.75" customHeight="1" x14ac:dyDescent="0.25">
      <c r="A23" s="13"/>
      <c r="B23" s="12" t="s">
        <v>17</v>
      </c>
      <c r="C23" s="21" t="str">
        <f t="shared" ref="C23:I23" si="6">IF(COUNTIF(C24,"&lt;&gt;x")&gt;0,SUM(C24),"x")</f>
        <v>x</v>
      </c>
      <c r="D23" s="21" t="str">
        <f t="shared" si="6"/>
        <v>x</v>
      </c>
      <c r="E23" s="21">
        <f t="shared" si="6"/>
        <v>15774.55</v>
      </c>
      <c r="F23" s="21">
        <f t="shared" si="6"/>
        <v>9972.99</v>
      </c>
      <c r="G23" s="21" t="str">
        <f t="shared" si="6"/>
        <v>x</v>
      </c>
      <c r="H23" s="21" t="str">
        <f t="shared" si="6"/>
        <v>x</v>
      </c>
      <c r="I23" s="21" t="str">
        <f t="shared" si="6"/>
        <v>x</v>
      </c>
      <c r="J23" s="22">
        <f>SUM(J24)</f>
        <v>25747.54</v>
      </c>
      <c r="K23" s="23" t="str">
        <f t="shared" ref="K23:Q23" si="7">IF(COUNTIF(K24,"&lt;&gt;x")&gt;0,SUM(K24),"x")</f>
        <v>x</v>
      </c>
      <c r="L23" s="23" t="str">
        <f t="shared" si="7"/>
        <v>x</v>
      </c>
      <c r="M23" s="23">
        <f t="shared" si="7"/>
        <v>1044</v>
      </c>
      <c r="N23" s="23">
        <f t="shared" si="7"/>
        <v>1117</v>
      </c>
      <c r="O23" s="23" t="str">
        <f t="shared" si="7"/>
        <v>x</v>
      </c>
      <c r="P23" s="23" t="str">
        <f t="shared" si="7"/>
        <v>x</v>
      </c>
      <c r="Q23" s="23" t="str">
        <f t="shared" si="7"/>
        <v>x</v>
      </c>
      <c r="R23" s="24">
        <f>SUM(R24)</f>
        <v>2161</v>
      </c>
    </row>
    <row r="24" spans="1:18" ht="26.25" x14ac:dyDescent="0.25">
      <c r="A24" s="9">
        <v>1</v>
      </c>
      <c r="B24" s="12" t="s">
        <v>25</v>
      </c>
      <c r="C24" s="21" t="s">
        <v>15</v>
      </c>
      <c r="D24" s="21" t="s">
        <v>15</v>
      </c>
      <c r="E24" s="21">
        <v>15774.55</v>
      </c>
      <c r="F24" s="22">
        <v>9972.99</v>
      </c>
      <c r="G24" s="22" t="s">
        <v>15</v>
      </c>
      <c r="H24" s="22" t="s">
        <v>15</v>
      </c>
      <c r="I24" s="22" t="s">
        <v>15</v>
      </c>
      <c r="J24" s="22">
        <f>SUM(C24:I24)</f>
        <v>25747.54</v>
      </c>
      <c r="K24" s="23" t="s">
        <v>15</v>
      </c>
      <c r="L24" s="23" t="s">
        <v>15</v>
      </c>
      <c r="M24" s="23">
        <v>1044</v>
      </c>
      <c r="N24" s="23">
        <v>1117</v>
      </c>
      <c r="O24" s="23" t="s">
        <v>15</v>
      </c>
      <c r="P24" s="24" t="s">
        <v>15</v>
      </c>
      <c r="Q24" s="24" t="s">
        <v>15</v>
      </c>
      <c r="R24" s="24">
        <f>SUM(K24:Q24)</f>
        <v>2161</v>
      </c>
    </row>
    <row r="25" spans="1:18" ht="18.75" customHeight="1" x14ac:dyDescent="0.25">
      <c r="A25" s="13"/>
      <c r="B25" s="12" t="s">
        <v>18</v>
      </c>
      <c r="C25" s="21" t="str">
        <f t="shared" ref="C25:I25" si="8">IF(COUNTIF(C26:C28,"&lt;&gt;x")&gt;0,SUM(C26:C28),"x")</f>
        <v>x</v>
      </c>
      <c r="D25" s="21" t="str">
        <f t="shared" si="8"/>
        <v>x</v>
      </c>
      <c r="E25" s="21" t="str">
        <f t="shared" si="8"/>
        <v>x</v>
      </c>
      <c r="F25" s="21">
        <f t="shared" si="8"/>
        <v>28971.040000000001</v>
      </c>
      <c r="G25" s="21">
        <f t="shared" si="8"/>
        <v>7708.9000000000005</v>
      </c>
      <c r="H25" s="21" t="str">
        <f t="shared" si="8"/>
        <v>x</v>
      </c>
      <c r="I25" s="21" t="str">
        <f t="shared" si="8"/>
        <v>x</v>
      </c>
      <c r="J25" s="22">
        <f>SUM(J26:J28)</f>
        <v>36679.94</v>
      </c>
      <c r="K25" s="23" t="str">
        <f t="shared" ref="K25:Q25" si="9">IF(COUNTIF(K26:K28,"&lt;&gt;x")&gt;0,SUM(K26:K28),"x")</f>
        <v>x</v>
      </c>
      <c r="L25" s="23" t="str">
        <f t="shared" si="9"/>
        <v>x</v>
      </c>
      <c r="M25" s="23" t="str">
        <f t="shared" si="9"/>
        <v>x</v>
      </c>
      <c r="N25" s="23">
        <f t="shared" si="9"/>
        <v>1713</v>
      </c>
      <c r="O25" s="23">
        <f t="shared" si="9"/>
        <v>442</v>
      </c>
      <c r="P25" s="23" t="str">
        <f t="shared" si="9"/>
        <v>x</v>
      </c>
      <c r="Q25" s="23" t="str">
        <f t="shared" si="9"/>
        <v>x</v>
      </c>
      <c r="R25" s="24">
        <f>SUM(R26:R28)</f>
        <v>2155</v>
      </c>
    </row>
    <row r="26" spans="1:18" ht="26.25" x14ac:dyDescent="0.25">
      <c r="A26" s="9">
        <v>1</v>
      </c>
      <c r="B26" s="12" t="s">
        <v>25</v>
      </c>
      <c r="C26" s="21" t="s">
        <v>15</v>
      </c>
      <c r="D26" s="21" t="s">
        <v>15</v>
      </c>
      <c r="E26" s="21" t="s">
        <v>15</v>
      </c>
      <c r="F26" s="22">
        <v>28640.400000000001</v>
      </c>
      <c r="G26" s="22">
        <v>0</v>
      </c>
      <c r="H26" s="22" t="s">
        <v>15</v>
      </c>
      <c r="I26" s="22" t="s">
        <v>15</v>
      </c>
      <c r="J26" s="22">
        <f>SUM(C26:I26)</f>
        <v>28640.400000000001</v>
      </c>
      <c r="K26" s="23" t="s">
        <v>15</v>
      </c>
      <c r="L26" s="23" t="s">
        <v>15</v>
      </c>
      <c r="M26" s="23" t="s">
        <v>15</v>
      </c>
      <c r="N26" s="23">
        <v>1695</v>
      </c>
      <c r="O26" s="23">
        <v>0</v>
      </c>
      <c r="P26" s="24" t="s">
        <v>15</v>
      </c>
      <c r="Q26" s="24" t="s">
        <v>15</v>
      </c>
      <c r="R26" s="24">
        <f>SUM(K26:Q26)</f>
        <v>1695</v>
      </c>
    </row>
    <row r="27" spans="1:18" ht="40.5" x14ac:dyDescent="0.25">
      <c r="A27" s="9">
        <v>2</v>
      </c>
      <c r="B27" s="12" t="s">
        <v>27</v>
      </c>
      <c r="C27" s="21" t="s">
        <v>15</v>
      </c>
      <c r="D27" s="21" t="s">
        <v>15</v>
      </c>
      <c r="E27" s="21" t="s">
        <v>15</v>
      </c>
      <c r="F27" s="22">
        <v>30.3</v>
      </c>
      <c r="G27" s="22">
        <v>803.1</v>
      </c>
      <c r="H27" s="22" t="s">
        <v>15</v>
      </c>
      <c r="I27" s="22" t="s">
        <v>15</v>
      </c>
      <c r="J27" s="22">
        <f>SUM(C27:I27)</f>
        <v>833.4</v>
      </c>
      <c r="K27" s="23" t="s">
        <v>15</v>
      </c>
      <c r="L27" s="23" t="s">
        <v>15</v>
      </c>
      <c r="M27" s="23" t="s">
        <v>15</v>
      </c>
      <c r="N27" s="23">
        <v>5</v>
      </c>
      <c r="O27" s="23">
        <v>61</v>
      </c>
      <c r="P27" s="24" t="s">
        <v>15</v>
      </c>
      <c r="Q27" s="24" t="s">
        <v>15</v>
      </c>
      <c r="R27" s="24">
        <f>SUM(K27:Q27)</f>
        <v>66</v>
      </c>
    </row>
    <row r="28" spans="1:18" ht="40.5" x14ac:dyDescent="0.25">
      <c r="A28" s="9">
        <v>3</v>
      </c>
      <c r="B28" s="12" t="s">
        <v>28</v>
      </c>
      <c r="C28" s="21" t="s">
        <v>15</v>
      </c>
      <c r="D28" s="21" t="s">
        <v>15</v>
      </c>
      <c r="E28" s="21" t="s">
        <v>15</v>
      </c>
      <c r="F28" s="22">
        <v>300.33999999999997</v>
      </c>
      <c r="G28" s="22">
        <v>6905.8</v>
      </c>
      <c r="H28" s="22" t="s">
        <v>15</v>
      </c>
      <c r="I28" s="22" t="s">
        <v>15</v>
      </c>
      <c r="J28" s="22">
        <f>SUM(C28:I28)</f>
        <v>7206.14</v>
      </c>
      <c r="K28" s="23" t="s">
        <v>15</v>
      </c>
      <c r="L28" s="23" t="s">
        <v>15</v>
      </c>
      <c r="M28" s="23" t="s">
        <v>15</v>
      </c>
      <c r="N28" s="23">
        <v>13</v>
      </c>
      <c r="O28" s="23">
        <v>381</v>
      </c>
      <c r="P28" s="24" t="s">
        <v>15</v>
      </c>
      <c r="Q28" s="24" t="s">
        <v>15</v>
      </c>
      <c r="R28" s="24">
        <f>SUM(K28:Q28)</f>
        <v>394</v>
      </c>
    </row>
    <row r="29" spans="1:18" ht="18.75" customHeight="1" x14ac:dyDescent="0.25">
      <c r="A29" s="13"/>
      <c r="B29" s="12" t="s">
        <v>19</v>
      </c>
      <c r="C29" s="21" t="str">
        <f t="shared" ref="C29:I29" si="10">IF(COUNTIF(C30,"&lt;&gt;x")&gt;0,SUM(C30),"x")</f>
        <v>x</v>
      </c>
      <c r="D29" s="21" t="str">
        <f t="shared" si="10"/>
        <v>x</v>
      </c>
      <c r="E29" s="21" t="str">
        <f t="shared" si="10"/>
        <v>x</v>
      </c>
      <c r="F29" s="21" t="str">
        <f t="shared" si="10"/>
        <v>x</v>
      </c>
      <c r="G29" s="21">
        <f t="shared" si="10"/>
        <v>36874.06</v>
      </c>
      <c r="H29" s="21">
        <f t="shared" si="10"/>
        <v>0</v>
      </c>
      <c r="I29" s="21" t="str">
        <f t="shared" si="10"/>
        <v>x</v>
      </c>
      <c r="J29" s="22">
        <f>SUM(J30)</f>
        <v>36874.06</v>
      </c>
      <c r="K29" s="23" t="str">
        <f t="shared" ref="K29:Q29" si="11">IF(COUNTIF(K30,"&lt;&gt;x")&gt;0,SUM(K30),"x")</f>
        <v>x</v>
      </c>
      <c r="L29" s="23" t="str">
        <f t="shared" si="11"/>
        <v>x</v>
      </c>
      <c r="M29" s="23" t="str">
        <f t="shared" si="11"/>
        <v>x</v>
      </c>
      <c r="N29" s="23" t="str">
        <f t="shared" si="11"/>
        <v>x</v>
      </c>
      <c r="O29" s="23">
        <f t="shared" si="11"/>
        <v>2601</v>
      </c>
      <c r="P29" s="23">
        <f t="shared" si="11"/>
        <v>0</v>
      </c>
      <c r="Q29" s="23" t="str">
        <f t="shared" si="11"/>
        <v>x</v>
      </c>
      <c r="R29" s="24">
        <f>SUM(R30)</f>
        <v>2601</v>
      </c>
    </row>
    <row r="30" spans="1:18" ht="26.25" x14ac:dyDescent="0.25">
      <c r="A30" s="9">
        <v>1</v>
      </c>
      <c r="B30" s="12" t="s">
        <v>25</v>
      </c>
      <c r="C30" s="21" t="s">
        <v>15</v>
      </c>
      <c r="D30" s="21" t="s">
        <v>15</v>
      </c>
      <c r="E30" s="21" t="s">
        <v>15</v>
      </c>
      <c r="F30" s="22" t="s">
        <v>15</v>
      </c>
      <c r="G30" s="22">
        <v>36874.06</v>
      </c>
      <c r="H30" s="22">
        <v>0</v>
      </c>
      <c r="I30" s="22" t="s">
        <v>15</v>
      </c>
      <c r="J30" s="22">
        <f>SUM(C30:I30)</f>
        <v>36874.06</v>
      </c>
      <c r="K30" s="23" t="s">
        <v>15</v>
      </c>
      <c r="L30" s="23" t="s">
        <v>15</v>
      </c>
      <c r="M30" s="23" t="s">
        <v>15</v>
      </c>
      <c r="N30" s="23" t="s">
        <v>15</v>
      </c>
      <c r="O30" s="23">
        <v>2601</v>
      </c>
      <c r="P30" s="24">
        <v>0</v>
      </c>
      <c r="Q30" s="24" t="s">
        <v>15</v>
      </c>
      <c r="R30" s="24">
        <f>SUM(K30:Q30)</f>
        <v>2601</v>
      </c>
    </row>
    <row r="31" spans="1:18" ht="105.75" customHeight="1" x14ac:dyDescent="0.25">
      <c r="A31" s="13"/>
      <c r="B31" s="12" t="s">
        <v>20</v>
      </c>
      <c r="C31" s="21">
        <f t="shared" ref="C31:R31" si="12">SUM(C32)</f>
        <v>2331.1</v>
      </c>
      <c r="D31" s="21">
        <f t="shared" si="12"/>
        <v>0</v>
      </c>
      <c r="E31" s="21">
        <f t="shared" si="12"/>
        <v>0</v>
      </c>
      <c r="F31" s="22">
        <f t="shared" si="12"/>
        <v>103.5</v>
      </c>
      <c r="G31" s="22">
        <f t="shared" si="12"/>
        <v>573.20000000000005</v>
      </c>
      <c r="H31" s="22">
        <f t="shared" si="12"/>
        <v>0</v>
      </c>
      <c r="I31" s="22">
        <f t="shared" si="12"/>
        <v>0</v>
      </c>
      <c r="J31" s="22">
        <f t="shared" si="12"/>
        <v>3007.8</v>
      </c>
      <c r="K31" s="23">
        <f t="shared" si="12"/>
        <v>156</v>
      </c>
      <c r="L31" s="23">
        <f t="shared" si="12"/>
        <v>0</v>
      </c>
      <c r="M31" s="23">
        <f t="shared" si="12"/>
        <v>0</v>
      </c>
      <c r="N31" s="23">
        <f t="shared" si="12"/>
        <v>23</v>
      </c>
      <c r="O31" s="23">
        <f t="shared" si="12"/>
        <v>61</v>
      </c>
      <c r="P31" s="24">
        <f t="shared" si="12"/>
        <v>0</v>
      </c>
      <c r="Q31" s="24">
        <f t="shared" si="12"/>
        <v>0</v>
      </c>
      <c r="R31" s="24">
        <f t="shared" si="12"/>
        <v>240</v>
      </c>
    </row>
    <row r="32" spans="1:18" ht="26.25" x14ac:dyDescent="0.25">
      <c r="A32" s="9">
        <v>1</v>
      </c>
      <c r="B32" s="12" t="s">
        <v>25</v>
      </c>
      <c r="C32" s="21">
        <v>2331.1</v>
      </c>
      <c r="D32" s="21">
        <v>0</v>
      </c>
      <c r="E32" s="21">
        <v>0</v>
      </c>
      <c r="F32" s="22">
        <v>103.5</v>
      </c>
      <c r="G32" s="22">
        <v>573.20000000000005</v>
      </c>
      <c r="H32" s="22">
        <v>0</v>
      </c>
      <c r="I32" s="22">
        <v>0</v>
      </c>
      <c r="J32" s="22">
        <f>SUM(C32:I32)</f>
        <v>3007.8</v>
      </c>
      <c r="K32" s="23">
        <v>156</v>
      </c>
      <c r="L32" s="23">
        <v>0</v>
      </c>
      <c r="M32" s="23">
        <v>0</v>
      </c>
      <c r="N32" s="23">
        <v>23</v>
      </c>
      <c r="O32" s="23">
        <v>61</v>
      </c>
      <c r="P32" s="24">
        <v>0</v>
      </c>
      <c r="Q32" s="24">
        <v>0</v>
      </c>
      <c r="R32" s="24">
        <f>SUM(K32:Q32)</f>
        <v>240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N1:R4"/>
    <mergeCell ref="A9:A11"/>
    <mergeCell ref="B9:B11"/>
    <mergeCell ref="C9:J9"/>
    <mergeCell ref="K9:R9"/>
    <mergeCell ref="B7:Q7"/>
  </mergeCells>
  <printOptions horizontalCentered="1"/>
  <pageMargins left="0.31496062992126" right="0.31496062992126" top="0.31496062992126" bottom="0.31496062992126" header="0.51181102362205" footer="0.51181102362205"/>
  <pageSetup paperSize="11" scale="3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Марина Александровна Жарова</cp:lastModifiedBy>
  <dcterms:created xsi:type="dcterms:W3CDTF">2019-02-21T06:26:12Z</dcterms:created>
  <dcterms:modified xsi:type="dcterms:W3CDTF">2022-06-16T03:59:47Z</dcterms:modified>
</cp:coreProperties>
</file>